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Non Confidential/Supporting Files/"/>
    </mc:Choice>
  </mc:AlternateContent>
  <xr:revisionPtr revIDLastSave="3" documentId="13_ncr:1_{E903A0D6-B52A-42EB-A952-9C23876B358C}" xr6:coauthVersionLast="47" xr6:coauthVersionMax="47" xr10:uidLastSave="{F6A52318-D7A0-4A94-87F1-02F7A744CED5}"/>
  <bookViews>
    <workbookView xWindow="28680" yWindow="-120" windowWidth="29040" windowHeight="15840" xr2:uid="{55200596-A0DF-4058-9E3E-AA5131B9170C}"/>
  </bookViews>
  <sheets>
    <sheet name="IDR Transformer %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G29" i="1" s="1"/>
  <c r="E30" i="1"/>
  <c r="G30" i="1" s="1"/>
  <c r="E31" i="1"/>
  <c r="G31" i="1" s="1"/>
  <c r="C32" i="1"/>
  <c r="B24" i="1"/>
  <c r="G32" i="1" l="1"/>
  <c r="H29" i="1" s="1"/>
  <c r="G8" i="1"/>
  <c r="G7" i="1"/>
  <c r="G6" i="1"/>
  <c r="D8" i="1"/>
  <c r="D7" i="1"/>
  <c r="D6" i="1"/>
  <c r="C13" i="1" s="1"/>
  <c r="B15" i="1" l="1"/>
  <c r="F13" i="1"/>
  <c r="H31" i="1"/>
  <c r="H30" i="1"/>
  <c r="E11" i="1"/>
  <c r="B11" i="1"/>
  <c r="H32" i="1" l="1"/>
</calcChain>
</file>

<file path=xl/sharedStrings.xml><?xml version="1.0" encoding="utf-8"?>
<sst xmlns="http://schemas.openxmlformats.org/spreadsheetml/2006/main" count="29" uniqueCount="24">
  <si>
    <t>IDR TRANSFORMER PERCENTAGE BREAKOUT</t>
  </si>
  <si>
    <t>IDR Transformers</t>
  </si>
  <si>
    <t>CTs</t>
  </si>
  <si>
    <t>Avg CT Cost</t>
  </si>
  <si>
    <t>PTs</t>
  </si>
  <si>
    <t>Avg PT Cost</t>
  </si>
  <si>
    <t>Transmission</t>
  </si>
  <si>
    <t>Primary</t>
  </si>
  <si>
    <t>Secondary</t>
  </si>
  <si>
    <t>Total</t>
  </si>
  <si>
    <t>Ct Cost</t>
  </si>
  <si>
    <t>PT cost</t>
  </si>
  <si>
    <t>Total Costs</t>
  </si>
  <si>
    <t>Total Jobs Installed</t>
  </si>
  <si>
    <t>Voltages</t>
  </si>
  <si>
    <t>Tranmission</t>
  </si>
  <si>
    <t>40250 - 207000</t>
  </si>
  <si>
    <t>600 - 3500</t>
  </si>
  <si>
    <t>240 - 600</t>
  </si>
  <si>
    <t>Count</t>
  </si>
  <si>
    <t xml:space="preserve">Avg. Cost </t>
  </si>
  <si>
    <t>Cost</t>
  </si>
  <si>
    <t>Percentage</t>
  </si>
  <si>
    <t>Secondary &gt;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</si>
</sst>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0" fillId="2" borderId="0" xfId="0" applyNumberFormat="1" applyFill="1"/>
    <xf numFmtId="0" fontId="0" fillId="3" borderId="0" xfId="0" applyFill="1"/>
    <xf numFmtId="0" fontId="1" fillId="0" borderId="0" xfId="3"/>
    <xf numFmtId="0" fontId="2" fillId="0" borderId="0" xfId="3" applyFont="1" applyAlignment="1">
      <alignment horizontal="center"/>
    </xf>
    <xf numFmtId="165" fontId="0" fillId="0" borderId="0" xfId="1" applyNumberFormat="1" applyFont="1"/>
    <xf numFmtId="3" fontId="1" fillId="0" borderId="0" xfId="3" applyNumberFormat="1"/>
    <xf numFmtId="10" fontId="1" fillId="0" borderId="0" xfId="2" applyNumberFormat="1" applyFont="1"/>
    <xf numFmtId="165" fontId="0" fillId="0" borderId="1" xfId="1" applyNumberFormat="1" applyFont="1" applyBorder="1"/>
    <xf numFmtId="3" fontId="1" fillId="0" borderId="1" xfId="3" applyNumberFormat="1" applyBorder="1"/>
    <xf numFmtId="10" fontId="1" fillId="0" borderId="1" xfId="2" applyNumberFormat="1" applyFont="1" applyBorder="1"/>
    <xf numFmtId="165" fontId="1" fillId="0" borderId="0" xfId="1" applyNumberFormat="1" applyFont="1"/>
    <xf numFmtId="164" fontId="1" fillId="0" borderId="0" xfId="3" applyNumberFormat="1"/>
    <xf numFmtId="0" fontId="3" fillId="0" borderId="0" xfId="0" applyFont="1"/>
    <xf numFmtId="0" fontId="0" fillId="2" borderId="0" xfId="0" applyFill="1" applyAlignment="1">
      <alignment horizontal="center"/>
    </xf>
    <xf numFmtId="0" fontId="2" fillId="0" borderId="0" xfId="3" applyFont="1" applyAlignment="1">
      <alignment horizontal="center"/>
    </xf>
  </cellXfs>
  <cellStyles count="4">
    <cellStyle name="Comma" xfId="1" builtinId="3"/>
    <cellStyle name="Normal" xfId="0" builtinId="0"/>
    <cellStyle name="Normal 2 2" xfId="3" xr:uid="{DE17448A-37EA-4732-86D2-7E1347FBFC3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CA8B-B026-42F9-BED3-C9F4006EA51D}">
  <dimension ref="A2:H32"/>
  <sheetViews>
    <sheetView tabSelected="1" topLeftCell="A9" workbookViewId="0">
      <selection activeCell="M31" sqref="M31"/>
    </sheetView>
  </sheetViews>
  <sheetFormatPr defaultRowHeight="15" x14ac:dyDescent="0.25"/>
  <cols>
    <col min="1" max="1" width="12.140625" bestFit="1" customWidth="1"/>
    <col min="2" max="2" width="14.7109375" bestFit="1" customWidth="1"/>
    <col min="3" max="4" width="13.7109375" bestFit="1" customWidth="1"/>
    <col min="5" max="5" width="10.28515625" bestFit="1" customWidth="1"/>
    <col min="6" max="7" width="14.7109375" bestFit="1" customWidth="1"/>
    <col min="8" max="8" width="11.85546875" customWidth="1"/>
    <col min="10" max="10" width="14.5703125" customWidth="1"/>
    <col min="13" max="13" width="10" bestFit="1" customWidth="1"/>
    <col min="15" max="15" width="11" bestFit="1" customWidth="1"/>
    <col min="16" max="16" width="10.28515625" bestFit="1" customWidth="1"/>
  </cols>
  <sheetData>
    <row r="2" spans="1:7" ht="26.25" x14ac:dyDescent="0.4">
      <c r="A2" s="16" t="s">
        <v>0</v>
      </c>
    </row>
    <row r="4" spans="1:7" x14ac:dyDescent="0.25">
      <c r="A4" s="2"/>
      <c r="B4" s="17" t="s">
        <v>1</v>
      </c>
      <c r="C4" s="17"/>
      <c r="D4" s="2"/>
      <c r="E4" s="2"/>
      <c r="F4" s="2"/>
      <c r="G4" s="2"/>
    </row>
    <row r="5" spans="1:7" x14ac:dyDescent="0.25">
      <c r="A5" s="2"/>
      <c r="B5" s="2" t="s">
        <v>2</v>
      </c>
      <c r="C5" s="2" t="s">
        <v>3</v>
      </c>
      <c r="D5" s="2"/>
      <c r="E5" s="2" t="s">
        <v>4</v>
      </c>
      <c r="F5" s="2" t="s">
        <v>5</v>
      </c>
      <c r="G5" s="2"/>
    </row>
    <row r="6" spans="1:7" x14ac:dyDescent="0.25">
      <c r="A6" s="2" t="s">
        <v>6</v>
      </c>
      <c r="B6" s="2">
        <v>2148</v>
      </c>
      <c r="C6" s="3">
        <v>27500</v>
      </c>
      <c r="D6" s="3">
        <f>B6*C6</f>
        <v>59070000</v>
      </c>
      <c r="E6" s="2">
        <v>2968</v>
      </c>
      <c r="F6" s="3">
        <v>40000</v>
      </c>
      <c r="G6" s="3">
        <f t="shared" ref="G6:G8" si="0">E6*F6</f>
        <v>118720000</v>
      </c>
    </row>
    <row r="7" spans="1:7" x14ac:dyDescent="0.25">
      <c r="A7" s="2" t="s">
        <v>7</v>
      </c>
      <c r="B7" s="2">
        <v>3689</v>
      </c>
      <c r="C7" s="3">
        <v>666.81</v>
      </c>
      <c r="D7" s="3">
        <f t="shared" ref="D7:D8" si="1">B7*C7</f>
        <v>2459862.09</v>
      </c>
      <c r="E7" s="2">
        <v>3099</v>
      </c>
      <c r="F7" s="3">
        <v>825.53</v>
      </c>
      <c r="G7" s="3">
        <f t="shared" si="0"/>
        <v>2558317.4699999997</v>
      </c>
    </row>
    <row r="8" spans="1:7" x14ac:dyDescent="0.25">
      <c r="A8" s="2" t="s">
        <v>8</v>
      </c>
      <c r="B8" s="2">
        <v>13802</v>
      </c>
      <c r="C8" s="3">
        <v>84.94</v>
      </c>
      <c r="D8" s="3">
        <f t="shared" si="1"/>
        <v>1172341.8799999999</v>
      </c>
      <c r="E8" s="2">
        <v>9687</v>
      </c>
      <c r="F8" s="3">
        <v>138.13</v>
      </c>
      <c r="G8" s="3">
        <f t="shared" si="0"/>
        <v>1338065.31</v>
      </c>
    </row>
    <row r="9" spans="1:7" x14ac:dyDescent="0.25">
      <c r="A9" s="2"/>
      <c r="B9" s="2"/>
      <c r="C9" s="2"/>
      <c r="D9" s="2"/>
      <c r="E9" s="2"/>
      <c r="F9" s="2"/>
      <c r="G9" s="2"/>
    </row>
    <row r="10" spans="1:7" x14ac:dyDescent="0.25">
      <c r="A10" s="2"/>
      <c r="B10" s="2"/>
      <c r="C10" s="2"/>
      <c r="D10" s="2"/>
      <c r="E10" s="2"/>
      <c r="F10" s="2"/>
      <c r="G10" s="2"/>
    </row>
    <row r="11" spans="1:7" x14ac:dyDescent="0.25">
      <c r="A11" s="2" t="s">
        <v>9</v>
      </c>
      <c r="B11" s="2">
        <f>SUM(B6:B10)</f>
        <v>19639</v>
      </c>
      <c r="C11" s="2"/>
      <c r="D11" s="2"/>
      <c r="E11" s="2">
        <f>SUM(E6:E10)</f>
        <v>15754</v>
      </c>
      <c r="F11" s="2"/>
      <c r="G11" s="2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x14ac:dyDescent="0.25">
      <c r="A13" s="1"/>
      <c r="B13" s="1" t="s">
        <v>10</v>
      </c>
      <c r="C13" s="4">
        <f>SUM(D6:D8)</f>
        <v>62702203.970000006</v>
      </c>
      <c r="D13" s="1"/>
      <c r="E13" s="1" t="s">
        <v>11</v>
      </c>
      <c r="F13" s="4">
        <f>SUM(G6:G8)</f>
        <v>122616382.78</v>
      </c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" t="s">
        <v>12</v>
      </c>
      <c r="B15" s="4">
        <f>SUM(C13,F13)</f>
        <v>185318586.75</v>
      </c>
      <c r="C15" s="1"/>
      <c r="D15" s="1"/>
      <c r="E15" s="1"/>
      <c r="F15" s="1"/>
      <c r="G15" s="1"/>
    </row>
    <row r="18" spans="1:8" x14ac:dyDescent="0.25">
      <c r="A18" s="5" t="s">
        <v>13</v>
      </c>
      <c r="B18" s="5"/>
      <c r="C18" s="5"/>
      <c r="D18" s="5" t="s">
        <v>14</v>
      </c>
      <c r="E18" s="5"/>
      <c r="F18" s="5"/>
      <c r="G18" s="5"/>
    </row>
    <row r="19" spans="1:8" x14ac:dyDescent="0.25">
      <c r="A19" s="5"/>
      <c r="B19" s="5"/>
      <c r="C19" s="5"/>
      <c r="D19" s="5"/>
      <c r="E19" s="5"/>
      <c r="F19" s="5"/>
      <c r="G19" s="5"/>
    </row>
    <row r="20" spans="1:8" x14ac:dyDescent="0.25">
      <c r="A20" s="5" t="s">
        <v>15</v>
      </c>
      <c r="B20" s="5">
        <v>571</v>
      </c>
      <c r="C20" s="5"/>
      <c r="D20" s="5" t="s">
        <v>16</v>
      </c>
      <c r="E20" s="5"/>
      <c r="F20" s="5"/>
      <c r="G20" s="5"/>
    </row>
    <row r="21" spans="1:8" x14ac:dyDescent="0.25">
      <c r="A21" s="5" t="s">
        <v>7</v>
      </c>
      <c r="B21" s="5">
        <v>1284</v>
      </c>
      <c r="C21" s="5"/>
      <c r="D21" s="5" t="s">
        <v>17</v>
      </c>
      <c r="E21" s="5"/>
      <c r="F21" s="5"/>
      <c r="G21" s="5"/>
    </row>
    <row r="22" spans="1:8" x14ac:dyDescent="0.25">
      <c r="A22" s="5" t="s">
        <v>8</v>
      </c>
      <c r="B22" s="5">
        <v>4511</v>
      </c>
      <c r="C22" s="5"/>
      <c r="D22" s="5" t="s">
        <v>18</v>
      </c>
      <c r="E22" s="5"/>
      <c r="F22" s="5"/>
      <c r="G22" s="5"/>
    </row>
    <row r="23" spans="1:8" x14ac:dyDescent="0.25">
      <c r="A23" s="5"/>
      <c r="B23" s="5"/>
      <c r="C23" s="5"/>
      <c r="D23" s="5"/>
      <c r="E23" s="5"/>
      <c r="F23" s="5"/>
      <c r="G23" s="5"/>
    </row>
    <row r="24" spans="1:8" x14ac:dyDescent="0.25">
      <c r="A24" s="5"/>
      <c r="B24" s="5">
        <f>SUM(B20:B23)</f>
        <v>6366</v>
      </c>
      <c r="C24" s="5"/>
      <c r="D24" s="5"/>
      <c r="E24" s="5"/>
      <c r="F24" s="5"/>
      <c r="G24" s="5"/>
    </row>
    <row r="27" spans="1:8" x14ac:dyDescent="0.25">
      <c r="A27" s="18" t="s">
        <v>1</v>
      </c>
      <c r="B27" s="18"/>
      <c r="C27" s="18"/>
      <c r="D27" s="18"/>
      <c r="E27" s="18"/>
      <c r="F27" s="6"/>
      <c r="G27" s="6"/>
      <c r="H27" s="6"/>
    </row>
    <row r="28" spans="1:8" x14ac:dyDescent="0.25">
      <c r="A28" s="6"/>
      <c r="B28" s="6"/>
      <c r="C28" s="7" t="s">
        <v>19</v>
      </c>
      <c r="D28" s="6"/>
      <c r="E28" s="7" t="s">
        <v>20</v>
      </c>
      <c r="F28" s="6"/>
      <c r="G28" s="7" t="s">
        <v>21</v>
      </c>
      <c r="H28" s="7" t="s">
        <v>22</v>
      </c>
    </row>
    <row r="29" spans="1:8" x14ac:dyDescent="0.25">
      <c r="A29" s="6" t="s">
        <v>23</v>
      </c>
      <c r="B29" s="6"/>
      <c r="C29" s="8">
        <v>4511</v>
      </c>
      <c r="D29" s="6"/>
      <c r="E29" s="15">
        <f>(C8+F8)/2</f>
        <v>111.535</v>
      </c>
      <c r="F29" s="6"/>
      <c r="G29" s="9">
        <f>+C29*E29</f>
        <v>503134.38500000001</v>
      </c>
      <c r="H29" s="10">
        <f>+G29/G32</f>
        <v>2.4267946170118685E-2</v>
      </c>
    </row>
    <row r="30" spans="1:8" x14ac:dyDescent="0.25">
      <c r="A30" s="6" t="s">
        <v>7</v>
      </c>
      <c r="B30" s="6"/>
      <c r="C30" s="8">
        <v>1284</v>
      </c>
      <c r="D30" s="6"/>
      <c r="E30" s="15">
        <f>(C7+F7)/2</f>
        <v>746.17</v>
      </c>
      <c r="F30" s="6"/>
      <c r="G30" s="9">
        <f>+C30*E30</f>
        <v>958082.27999999991</v>
      </c>
      <c r="H30" s="10">
        <f>+G30/G32</f>
        <v>4.6211687952085752E-2</v>
      </c>
    </row>
    <row r="31" spans="1:8" x14ac:dyDescent="0.25">
      <c r="A31" s="6" t="s">
        <v>6</v>
      </c>
      <c r="B31" s="6"/>
      <c r="C31" s="11">
        <v>571</v>
      </c>
      <c r="D31" s="6"/>
      <c r="E31" s="15">
        <f>(C6+F6)/2</f>
        <v>33750</v>
      </c>
      <c r="F31" s="6"/>
      <c r="G31" s="12">
        <f>+C31*E31</f>
        <v>19271250</v>
      </c>
      <c r="H31" s="13">
        <f>+G31/G32</f>
        <v>0.92952036587779563</v>
      </c>
    </row>
    <row r="32" spans="1:8" x14ac:dyDescent="0.25">
      <c r="A32" s="6"/>
      <c r="B32" s="6"/>
      <c r="C32" s="14">
        <f>SUM(C29:C31)</f>
        <v>6366</v>
      </c>
      <c r="D32" s="6"/>
      <c r="E32" s="6"/>
      <c r="F32" s="6"/>
      <c r="G32" s="9">
        <f>SUM(G29:G31)</f>
        <v>20732466.664999999</v>
      </c>
      <c r="H32" s="10">
        <f>SUM(H29:H31)</f>
        <v>1</v>
      </c>
    </row>
  </sheetData>
  <mergeCells count="2">
    <mergeCell ref="B4:C4"/>
    <mergeCell ref="A27:E27"/>
  </mergeCells>
  <pageMargins left="0.7" right="0.7" top="0.75" bottom="0.75" header="0.3" footer="0.3"/>
  <pageSetup orientation="landscape" r:id="rId1"/>
  <headerFooter>
    <oddHeader>&amp;RWP JRD (Transformer Counts for IDR)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65591E2-2FB5-4C4E-B809-D605160C61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14C43D-FDB5-45C0-A117-F3B134F3E4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AF6C54-199B-48E4-A58E-A1B63B3FA7DA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db04fa-0a16-4728-af6f-a731b02a93f0"/>
    <ds:schemaRef ds:uri="http://schemas.openxmlformats.org/package/2006/metadata/core-properties"/>
    <ds:schemaRef ds:uri="f83f6d80-b32b-4225-9fa8-d2a9096fb9d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IDR Transformer %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Johnson, Owen B</dc:creator>
  <cp:keywords/>
  <dc:description/>
  <cp:lastModifiedBy>Gillespie, Brandon L</cp:lastModifiedBy>
  <cp:revision/>
  <dcterms:created xsi:type="dcterms:W3CDTF">2024-01-16T12:48:11Z</dcterms:created>
  <dcterms:modified xsi:type="dcterms:W3CDTF">2024-02-27T15:34:23Z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  <property fmtid="{D5CDD505-2E9C-101B-9397-08002B2CF9AE}" pid="4" name="MSIP_Label_da1d96d8-da9c-4dd5-8a48-e6eebaa5e6f2_Enabled">
    <vt:lpwstr>true</vt:lpwstr>
  </property>
  <property fmtid="{D5CDD505-2E9C-101B-9397-08002B2CF9AE}" pid="5" name="MSIP_Label_da1d96d8-da9c-4dd5-8a48-e6eebaa5e6f2_SetDate">
    <vt:lpwstr>2024-02-27T15:34:21Z</vt:lpwstr>
  </property>
  <property fmtid="{D5CDD505-2E9C-101B-9397-08002B2CF9AE}" pid="6" name="MSIP_Label_da1d96d8-da9c-4dd5-8a48-e6eebaa5e6f2_Method">
    <vt:lpwstr>Privileged</vt:lpwstr>
  </property>
  <property fmtid="{D5CDD505-2E9C-101B-9397-08002B2CF9AE}" pid="7" name="MSIP_Label_da1d96d8-da9c-4dd5-8a48-e6eebaa5e6f2_Name">
    <vt:lpwstr>Public</vt:lpwstr>
  </property>
  <property fmtid="{D5CDD505-2E9C-101B-9397-08002B2CF9AE}" pid="8" name="MSIP_Label_da1d96d8-da9c-4dd5-8a48-e6eebaa5e6f2_SiteId">
    <vt:lpwstr>88cc5fd7-fd78-44b6-ad75-b6915088974f</vt:lpwstr>
  </property>
  <property fmtid="{D5CDD505-2E9C-101B-9397-08002B2CF9AE}" pid="9" name="MSIP_Label_da1d96d8-da9c-4dd5-8a48-e6eebaa5e6f2_ActionId">
    <vt:lpwstr>29efc158-5da6-4981-86b2-7ac7919c251e</vt:lpwstr>
  </property>
  <property fmtid="{D5CDD505-2E9C-101B-9397-08002B2CF9AE}" pid="10" name="MSIP_Label_da1d96d8-da9c-4dd5-8a48-e6eebaa5e6f2_ContentBits">
    <vt:lpwstr>0</vt:lpwstr>
  </property>
</Properties>
</file>